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c2\nabava\NABAVA 2017\013 LIJEKOVI OS JN\"/>
    </mc:Choice>
  </mc:AlternateContent>
  <bookViews>
    <workbookView xWindow="0" yWindow="0" windowWidth="23730" windowHeight="9360"/>
  </bookViews>
  <sheets>
    <sheet name="l" sheetId="1" r:id="rId1"/>
    <sheet name="List1" sheetId="2" r:id="rId2"/>
  </sheets>
  <definedNames>
    <definedName name="_xlnm.Print_Area" localSheetId="0">l!$A$1:$K$12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5" i="1"/>
  <c r="J10" i="1" l="1"/>
  <c r="K10" i="1" s="1"/>
  <c r="J9" i="1"/>
  <c r="K9" i="1" s="1"/>
  <c r="K8" i="1"/>
  <c r="J7" i="1"/>
  <c r="K7" i="1" s="1"/>
  <c r="J6" i="1"/>
  <c r="K6" i="1" s="1"/>
  <c r="J11" i="1" l="1"/>
  <c r="K11" i="1"/>
  <c r="K12" i="1" s="1"/>
  <c r="J12" i="1"/>
</calcChain>
</file>

<file path=xl/sharedStrings.xml><?xml version="1.0" encoding="utf-8"?>
<sst xmlns="http://schemas.openxmlformats.org/spreadsheetml/2006/main" count="40" uniqueCount="33">
  <si>
    <t>OPĆA ŽUPANIJSKA BOLNICA POŽEGA</t>
  </si>
  <si>
    <t>Grupa 1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</si>
  <si>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</si>
  <si>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</si>
  <si>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</si>
  <si>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</si>
  <si>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</si>
  <si>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</si>
  <si>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</si>
  <si>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 xml:space="preserve">Jedinična cijena </t>
  </si>
  <si>
    <t>kom</t>
  </si>
  <si>
    <t>A01AB12</t>
  </si>
  <si>
    <t>heksetidin</t>
  </si>
  <si>
    <t>otopina 200ml</t>
  </si>
  <si>
    <t>A02BA02</t>
  </si>
  <si>
    <t>ranitidin</t>
  </si>
  <si>
    <t>ampula 50mg/2ml</t>
  </si>
  <si>
    <t>A03BA01</t>
  </si>
  <si>
    <t>atropin sulfat</t>
  </si>
  <si>
    <t>ampula 0,5mg/1ml</t>
  </si>
  <si>
    <t>ampula 1mg/1ml</t>
  </si>
  <si>
    <t>A03FA01</t>
  </si>
  <si>
    <t>metoklopramid</t>
  </si>
  <si>
    <t>ampula 10mg/2ml</t>
  </si>
  <si>
    <t>upišite vrijednost pdv-a (za5%=1,05; za 0%=1)</t>
  </si>
  <si>
    <t>Ukupna cijena (s i bez PDV-a) za 12 mjeseci:</t>
  </si>
  <si>
    <t>Ukupna cijena (s i bez PDV-a) za 24 mjeseca:</t>
  </si>
  <si>
    <t>A02BC04</t>
  </si>
  <si>
    <t>rabeprazol</t>
  </si>
  <si>
    <t>tableta 20mg</t>
  </si>
  <si>
    <t xml:space="preserve">Količina </t>
  </si>
  <si>
    <t>Cijena bez PDV-a</t>
  </si>
  <si>
    <t>Ukupna cijena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</si>
</sst>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Verdana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0" fontId="5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6" fillId="2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0" fontId="0" fillId="3" borderId="0" xfId="0" applyFill="1"/>
    <xf numFmtId="0" fontId="2" fillId="3" borderId="4" xfId="0" applyFont="1" applyFill="1" applyBorder="1" applyAlignment="1" applyProtection="1">
      <alignment vertical="center" wrapText="1"/>
      <protection locked="0"/>
    </xf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2" fontId="2" fillId="0" borderId="1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0" fontId="2" fillId="3" borderId="4" xfId="0" applyFont="1" applyFill="1" applyBorder="1" applyAlignment="1" applyProtection="1">
      <alignment horizontal="center" wrapText="1"/>
      <protection locked="0"/>
    </xf>
    <xf numFmtId="0" fontId="7" fillId="0" borderId="4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B2" zoomScaleNormal="100" workbookViewId="0">
      <selection activeCell="G7" sqref="G7"/>
    </sheetView>
  </sheetViews>
  <sheetFormatPr defaultRowHeight="15" x14ac:dyDescent="0.25"/>
  <cols>
    <col min="1" max="1" width="8.140625" customWidth="1"/>
    <col min="2" max="2" width="9.7109375" customWidth="1"/>
    <col min="3" max="3" width="16.28515625" customWidth="1"/>
    <col min="4" max="4" width="18.7109375" customWidth="1"/>
    <col min="5" max="5" width="5.5703125" customWidth="1"/>
    <col min="6" max="6" width="14.42578125" customWidth="1"/>
    <col min="7" max="7" width="16.42578125" customWidth="1"/>
    <col min="8" max="8" width="9.85546875" customWidth="1"/>
    <col min="9" max="9" width="9.28515625" customWidth="1"/>
    <col min="10" max="11" width="11.7109375" customWidth="1"/>
    <col min="12" max="12" width="6.42578125" customWidth="1"/>
    <col min="13" max="13" width="15.28515625" customWidth="1"/>
  </cols>
  <sheetData>
    <row r="1" spans="1:13" x14ac:dyDescent="0.25">
      <c r="A1" s="1" t="s">
        <v>0</v>
      </c>
      <c r="B1" s="1"/>
      <c r="C1" s="1"/>
      <c r="D1" s="2"/>
      <c r="E1" s="3"/>
      <c r="F1" s="3"/>
      <c r="G1" s="3"/>
      <c r="H1" s="2"/>
      <c r="I1" s="2"/>
      <c r="J1" s="2"/>
    </row>
    <row r="2" spans="1:13" ht="9.75" customHeight="1" x14ac:dyDescent="0.25">
      <c r="C2" s="4"/>
      <c r="D2" s="5"/>
      <c r="E2" s="6"/>
      <c r="F2" s="6"/>
      <c r="G2" s="6"/>
      <c r="H2" s="7"/>
      <c r="I2" s="8"/>
      <c r="J2" s="4"/>
      <c r="K2" s="9"/>
    </row>
    <row r="3" spans="1:13" ht="21.75" customHeight="1" x14ac:dyDescent="0.25">
      <c r="A3" s="30" t="s">
        <v>1</v>
      </c>
      <c r="B3" s="30"/>
      <c r="C3" s="4"/>
      <c r="D3" s="5"/>
      <c r="E3" s="6"/>
      <c r="F3" s="6"/>
      <c r="G3" s="6"/>
      <c r="H3" s="7"/>
      <c r="I3" s="8"/>
      <c r="J3" s="4"/>
      <c r="K3" s="9"/>
    </row>
    <row r="4" spans="1:13" ht="48" x14ac:dyDescent="0.25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  <c r="G4" s="13" t="s">
        <v>8</v>
      </c>
      <c r="H4" s="14" t="s">
        <v>30</v>
      </c>
      <c r="I4" s="15" t="s">
        <v>9</v>
      </c>
      <c r="J4" s="15" t="s">
        <v>31</v>
      </c>
      <c r="K4" s="15" t="s">
        <v>32</v>
      </c>
      <c r="L4" s="22"/>
      <c r="M4" s="23" t="s">
        <v>24</v>
      </c>
    </row>
    <row r="5" spans="1:13" ht="18.600000000000001" customHeight="1" x14ac:dyDescent="0.25">
      <c r="A5" s="16">
        <v>1</v>
      </c>
      <c r="B5" s="13" t="s">
        <v>11</v>
      </c>
      <c r="C5" s="27" t="s">
        <v>12</v>
      </c>
      <c r="D5" s="17" t="s">
        <v>13</v>
      </c>
      <c r="E5" s="17" t="s">
        <v>10</v>
      </c>
      <c r="F5" s="18"/>
      <c r="G5" s="18"/>
      <c r="H5" s="35">
        <v>60</v>
      </c>
      <c r="I5" s="36">
        <v>0</v>
      </c>
      <c r="J5" s="37">
        <f t="shared" ref="J5:J10" si="0">H5*I5</f>
        <v>0</v>
      </c>
      <c r="K5" s="36">
        <v>0</v>
      </c>
      <c r="L5" s="22"/>
      <c r="M5" s="47">
        <v>1.05</v>
      </c>
    </row>
    <row r="6" spans="1:13" ht="18.600000000000001" customHeight="1" x14ac:dyDescent="0.25">
      <c r="A6" s="16">
        <v>2</v>
      </c>
      <c r="B6" s="13" t="s">
        <v>14</v>
      </c>
      <c r="C6" s="39" t="s">
        <v>15</v>
      </c>
      <c r="D6" s="19" t="s">
        <v>16</v>
      </c>
      <c r="E6" s="25" t="s">
        <v>10</v>
      </c>
      <c r="F6" s="17"/>
      <c r="G6" s="17"/>
      <c r="H6" s="40">
        <v>2500</v>
      </c>
      <c r="I6" s="36">
        <v>0</v>
      </c>
      <c r="J6" s="37">
        <f t="shared" si="0"/>
        <v>0</v>
      </c>
      <c r="K6" s="38">
        <f t="shared" ref="K6:K10" si="1">(J6*M6)</f>
        <v>0</v>
      </c>
      <c r="M6" s="48">
        <v>1.05</v>
      </c>
    </row>
    <row r="7" spans="1:13" ht="18.600000000000001" customHeight="1" x14ac:dyDescent="0.25">
      <c r="A7" s="16">
        <v>3</v>
      </c>
      <c r="B7" s="41" t="s">
        <v>27</v>
      </c>
      <c r="C7" s="41" t="s">
        <v>28</v>
      </c>
      <c r="D7" s="41" t="s">
        <v>29</v>
      </c>
      <c r="E7" s="26" t="s">
        <v>10</v>
      </c>
      <c r="F7" s="17"/>
      <c r="G7" s="17"/>
      <c r="H7" s="41">
        <v>100</v>
      </c>
      <c r="I7" s="36">
        <v>0</v>
      </c>
      <c r="J7" s="37">
        <f t="shared" si="0"/>
        <v>0</v>
      </c>
      <c r="K7" s="38">
        <f t="shared" si="1"/>
        <v>0</v>
      </c>
      <c r="M7" s="48">
        <v>1.05</v>
      </c>
    </row>
    <row r="8" spans="1:13" ht="18.600000000000001" customHeight="1" x14ac:dyDescent="0.25">
      <c r="A8" s="16">
        <v>4</v>
      </c>
      <c r="B8" s="13" t="s">
        <v>17</v>
      </c>
      <c r="C8" s="42" t="s">
        <v>18</v>
      </c>
      <c r="D8" s="18" t="s">
        <v>19</v>
      </c>
      <c r="E8" s="17" t="s">
        <v>10</v>
      </c>
      <c r="F8" s="17"/>
      <c r="G8" s="17"/>
      <c r="H8" s="43">
        <v>1600</v>
      </c>
      <c r="I8" s="36">
        <v>0</v>
      </c>
      <c r="J8" s="37">
        <f>H8*I8</f>
        <v>0</v>
      </c>
      <c r="K8" s="38">
        <f t="shared" si="1"/>
        <v>0</v>
      </c>
      <c r="M8" s="48">
        <v>1.05</v>
      </c>
    </row>
    <row r="9" spans="1:13" ht="18.600000000000001" customHeight="1" x14ac:dyDescent="0.25">
      <c r="A9" s="16">
        <v>5</v>
      </c>
      <c r="B9" s="13" t="s">
        <v>17</v>
      </c>
      <c r="C9" s="39" t="s">
        <v>18</v>
      </c>
      <c r="D9" s="19" t="s">
        <v>20</v>
      </c>
      <c r="E9" s="17" t="s">
        <v>10</v>
      </c>
      <c r="F9" s="17"/>
      <c r="G9" s="17"/>
      <c r="H9" s="43">
        <v>2500</v>
      </c>
      <c r="I9" s="36">
        <v>0</v>
      </c>
      <c r="J9" s="37">
        <f t="shared" si="0"/>
        <v>0</v>
      </c>
      <c r="K9" s="38">
        <f t="shared" si="1"/>
        <v>0</v>
      </c>
      <c r="M9" s="48">
        <v>1.05</v>
      </c>
    </row>
    <row r="10" spans="1:13" ht="18.600000000000001" customHeight="1" x14ac:dyDescent="0.25">
      <c r="A10" s="16">
        <v>6</v>
      </c>
      <c r="B10" s="13" t="s">
        <v>21</v>
      </c>
      <c r="C10" s="44" t="s">
        <v>22</v>
      </c>
      <c r="D10" s="44" t="s">
        <v>23</v>
      </c>
      <c r="E10" s="27" t="s">
        <v>10</v>
      </c>
      <c r="F10" s="19"/>
      <c r="G10" s="19"/>
      <c r="H10" s="35">
        <v>8500</v>
      </c>
      <c r="I10" s="36">
        <v>0</v>
      </c>
      <c r="J10" s="37">
        <f t="shared" si="0"/>
        <v>0</v>
      </c>
      <c r="K10" s="38">
        <f t="shared" si="1"/>
        <v>0</v>
      </c>
      <c r="M10" s="48">
        <v>1.05</v>
      </c>
    </row>
    <row r="11" spans="1:13" ht="15" customHeight="1" x14ac:dyDescent="0.25">
      <c r="A11" s="34"/>
      <c r="B11" s="4"/>
      <c r="C11" s="20"/>
      <c r="D11" s="20"/>
      <c r="E11" s="31"/>
      <c r="F11" s="50" t="s">
        <v>25</v>
      </c>
      <c r="G11" s="50"/>
      <c r="H11" s="50"/>
      <c r="I11" s="29"/>
      <c r="J11" s="45">
        <f>SUM(J5:J10)</f>
        <v>0</v>
      </c>
      <c r="K11" s="45">
        <f>SUM(K5:K10)</f>
        <v>0</v>
      </c>
    </row>
    <row r="12" spans="1:13" ht="15" customHeight="1" x14ac:dyDescent="0.25">
      <c r="A12" s="34"/>
      <c r="B12" s="4"/>
      <c r="C12" s="20"/>
      <c r="D12" s="20"/>
      <c r="E12" s="31"/>
      <c r="F12" s="51" t="s">
        <v>26</v>
      </c>
      <c r="G12" s="51"/>
      <c r="H12" s="51"/>
      <c r="I12" s="21"/>
      <c r="J12" s="45">
        <f>J11*2</f>
        <v>0</v>
      </c>
      <c r="K12" s="46">
        <f>K11*2</f>
        <v>0</v>
      </c>
    </row>
    <row r="13" spans="1:13" x14ac:dyDescent="0.25">
      <c r="F13" s="28"/>
      <c r="G13" s="28"/>
      <c r="H13" s="28"/>
      <c r="I13" s="28"/>
      <c r="J13" s="28"/>
      <c r="K13" s="28"/>
    </row>
    <row r="14" spans="1:13" x14ac:dyDescent="0.25">
      <c r="F14" s="24"/>
      <c r="G14" s="24"/>
      <c r="H14" s="24"/>
      <c r="I14" s="24"/>
      <c r="K14" s="32"/>
    </row>
    <row r="15" spans="1:13" x14ac:dyDescent="0.25">
      <c r="F15" s="28"/>
      <c r="G15" s="28"/>
      <c r="H15" s="28"/>
      <c r="I15" s="33"/>
      <c r="J15" s="21"/>
      <c r="K15" s="32"/>
    </row>
    <row r="16" spans="1:13" x14ac:dyDescent="0.25">
      <c r="F16" s="28"/>
      <c r="G16" s="28"/>
      <c r="H16" s="28"/>
      <c r="I16" s="21"/>
      <c r="J16" s="21"/>
      <c r="K16" s="32"/>
    </row>
    <row r="23" spans="8:8" x14ac:dyDescent="0.25">
      <c r="H23" s="49"/>
    </row>
  </sheetData>
  <mergeCells count="2">
    <mergeCell ref="F11:H11"/>
    <mergeCell ref="F12:H12"/>
  </mergeCells>
  <pageMargins left="0.7" right="0.7" top="0.75" bottom="0.75" header="0.3" footer="0.3"/>
  <pageSetup paperSize="9" scale="86" orientation="landscape" verticalDpi="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l</vt:lpstr>
      <vt:lpstr>List1</vt:lpstr>
      <vt:lpstr>l!Podrucje_ispisa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Lidija Radaković</cp:lastModifiedBy>
  <cp:lastPrinted>2016-12-21T10:31:28Z</cp:lastPrinted>
  <dcterms:created xsi:type="dcterms:W3CDTF">2015-02-20T13:20:45Z</dcterms:created>
  <dcterms:modified xsi:type="dcterms:W3CDTF">2016-12-22T10:25:18Z</dcterms:modified>
</cp:coreProperties>
</file>